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orneev_ds\Desktop\Закупки все\2021\3-й этап ГКПЗ\Комплектные распределительные устройства наружной установки ПС А\"/>
    </mc:Choice>
  </mc:AlternateContent>
  <bookViews>
    <workbookView xWindow="0" yWindow="0" windowWidth="12570" windowHeight="552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0" i="1" l="1"/>
  <c r="G10" i="1"/>
  <c r="G9" i="1" l="1"/>
  <c r="M9" i="1" l="1"/>
  <c r="N9" i="1"/>
  <c r="P9" i="1"/>
  <c r="Q9" i="1" s="1"/>
  <c r="I9" i="1" l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<sst xmlns="http://schemas.openxmlformats.org/spreadsheetml/2006/main" count="33" uniqueCount="26">
  <si>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</si>
  <si>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</si>
  <si>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</si>
  <si>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</si>
  <si>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</si>
  <si>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</si>
  <si>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</si>
  <si>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</si>
  <si>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</si>
  <si>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</si>
  <si>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</si>
  <si>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</si>
  <si>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</si>
  <si>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</si>
  <si>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</si>
  <si>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</si>
  <si>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</si>
  <si>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</si>
  <si>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</si>
  <si>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</si>
  <si>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</si>
  <si>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</si>
  <si>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</si>
  <si>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компл.</t>
  </si>
  <si>
    <t>Комплектные распределительные устройства наружной установки</t>
  </si>
  <si>
    <t>Комплектное распределительное устройство наружной уста-новки 6 кВ для ПС 110 кВ «А» согласно Приложениям № 1.1, 1.2, 1.3, 1.4.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</si>
</sst>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sz val="11"/>
      <color rgb="FF00206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" fontId="2" fillId="4" borderId="16" xfId="0" applyNumberFormat="1" applyFont="1" applyFill="1" applyBorder="1" applyAlignment="1">
      <alignment horizontal="center" vertical="top" wrapText="1"/>
    </xf>
    <xf numFmtId="4" fontId="2" fillId="4" borderId="15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17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4" fontId="1" fillId="4" borderId="27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13" fillId="0" borderId="19" xfId="0" applyFont="1" applyBorder="1" applyAlignment="1">
      <alignment horizontal="center" vertical="center"/>
    </xf>
    <xf numFmtId="0" fontId="13" fillId="0" borderId="19" xfId="0" applyFont="1" applyBorder="1" applyAlignment="1">
      <alignment horizontal="left" vertical="center" wrapText="1"/>
    </xf>
    <xf numFmtId="4" fontId="18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9" xfId="0" applyFont="1" applyBorder="1" applyAlignment="1">
      <alignment horizontal="center" vertical="center" wrapText="1"/>
    </xf>
    <xf numFmtId="4" fontId="18" fillId="5" borderId="19" xfId="0" applyNumberFormat="1" applyFont="1" applyFill="1" applyBorder="1" applyAlignment="1" applyProtection="1">
      <alignment horizontal="center" vertical="center" wrapText="1"/>
    </xf>
    <xf numFmtId="0" fontId="2" fillId="0" borderId="19" xfId="0" applyFont="1" applyBorder="1" applyAlignment="1">
      <alignment horizontal="center" vertical="top" wrapText="1"/>
    </xf>
    <xf numFmtId="0" fontId="4" fillId="5" borderId="19" xfId="0" applyFont="1" applyFill="1" applyBorder="1" applyAlignment="1">
      <alignment horizontal="center"/>
    </xf>
    <xf numFmtId="49" fontId="2" fillId="6" borderId="19" xfId="0" applyNumberFormat="1" applyFont="1" applyFill="1" applyBorder="1" applyAlignment="1">
      <alignment horizontal="left" vertical="top" wrapText="1"/>
    </xf>
    <xf numFmtId="49" fontId="8" fillId="2" borderId="19" xfId="0" applyNumberFormat="1" applyFont="1" applyFill="1" applyBorder="1" applyAlignment="1" applyProtection="1">
      <alignment horizontal="left" vertical="top" wrapText="1"/>
      <protection locked="0"/>
    </xf>
    <xf numFmtId="3" fontId="2" fillId="5" borderId="19" xfId="0" applyNumberFormat="1" applyFont="1" applyFill="1" applyBorder="1" applyAlignment="1">
      <alignment horizontal="center" vertical="top" wrapText="1"/>
    </xf>
    <xf numFmtId="4" fontId="2" fillId="5" borderId="19" xfId="0" applyNumberFormat="1" applyFont="1" applyFill="1" applyBorder="1" applyAlignment="1">
      <alignment horizontal="center" vertical="top" wrapText="1"/>
    </xf>
    <xf numFmtId="4" fontId="8" fillId="2" borderId="19" xfId="0" applyNumberFormat="1" applyFont="1" applyFill="1" applyBorder="1" applyAlignment="1" applyProtection="1">
      <alignment horizontal="center" vertical="top" wrapText="1"/>
      <protection locked="0"/>
    </xf>
    <xf numFmtId="0" fontId="0" fillId="0" borderId="19" xfId="0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4" fontId="9" fillId="4" borderId="24" xfId="0" applyNumberFormat="1" applyFont="1" applyFill="1" applyBorder="1" applyAlignment="1" applyProtection="1">
      <alignment horizontal="right" vertical="center" wrapText="1"/>
    </xf>
    <xf numFmtId="4" fontId="9" fillId="4" borderId="25" xfId="0" applyNumberFormat="1" applyFont="1" applyFill="1" applyBorder="1" applyAlignment="1" applyProtection="1">
      <alignment horizontal="right" vertical="center" wrapText="1"/>
    </xf>
    <xf numFmtId="4" fontId="9" fillId="4" borderId="26" xfId="0" applyNumberFormat="1" applyFont="1" applyFill="1" applyBorder="1" applyAlignment="1" applyProtection="1">
      <alignment horizontal="right" vertical="center" wrapText="1"/>
    </xf>
    <xf numFmtId="0" fontId="7" fillId="2" borderId="18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4" fontId="8" fillId="4" borderId="13" xfId="0" applyNumberFormat="1" applyFont="1" applyFill="1" applyBorder="1" applyAlignment="1" applyProtection="1">
      <alignment horizontal="right" vertical="top" wrapText="1"/>
    </xf>
    <xf numFmtId="4" fontId="8" fillId="4" borderId="14" xfId="0" applyNumberFormat="1" applyFont="1" applyFill="1" applyBorder="1" applyAlignment="1" applyProtection="1">
      <alignment horizontal="right" vertical="top" wrapText="1"/>
    </xf>
    <xf numFmtId="4" fontId="8" fillId="4" borderId="9" xfId="0" applyNumberFormat="1" applyFont="1" applyFill="1" applyBorder="1" applyAlignment="1" applyProtection="1">
      <alignment horizontal="right" vertical="top" wrapText="1"/>
    </xf>
    <xf numFmtId="0" fontId="16" fillId="2" borderId="1" xfId="0" applyFont="1" applyFill="1" applyBorder="1" applyAlignment="1">
      <alignment horizontal="justify" vertical="top" wrapText="1"/>
    </xf>
    <xf numFmtId="0" fontId="1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12" xfId="0" applyNumberFormat="1" applyFont="1" applyFill="1" applyBorder="1" applyAlignment="1" applyProtection="1">
      <alignment horizontal="right" vertical="top" wrapText="1"/>
    </xf>
    <xf numFmtId="4" fontId="8" fillId="4" borderId="11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7"/>
  <sheetViews>
    <sheetView tabSelected="1" zoomScaleNormal="100" workbookViewId="0">
      <selection activeCell="Q11" sqref="Q11"/>
    </sheetView>
  </sheetViews>
  <sheetFormatPr defaultRowHeight="15" x14ac:dyDescent="0.25"/>
  <cols>
    <col min="1" max="1" width="4.5703125" customWidth="1"/>
    <col min="2" max="2" width="9.140625" customWidth="1"/>
    <col min="3" max="3" width="30.5703125" customWidth="1"/>
    <col min="4" max="4" width="9.28515625" customWidth="1"/>
    <col min="5" max="5" width="17.140625" customWidth="1"/>
    <col min="6" max="6" width="19.4257812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9.57031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7" t="s">
        <v>16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8" t="s">
        <v>10</v>
      </c>
      <c r="C3" s="39"/>
      <c r="D3" s="39"/>
      <c r="E3" s="48"/>
      <c r="F3" s="15">
        <v>7924832.9299999997</v>
      </c>
      <c r="G3" s="9" t="s">
        <v>2</v>
      </c>
      <c r="H3" s="1"/>
      <c r="I3" s="38" t="s">
        <v>21</v>
      </c>
      <c r="J3" s="39"/>
      <c r="K3" s="39"/>
      <c r="L3" s="39"/>
      <c r="M3" s="39"/>
      <c r="N3" s="39"/>
      <c r="O3" s="39"/>
      <c r="P3" s="39"/>
      <c r="Q3" s="40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2" t="s">
        <v>24</v>
      </c>
      <c r="C4" s="53"/>
      <c r="D4" s="53"/>
      <c r="E4" s="53"/>
      <c r="F4" s="53"/>
      <c r="G4" s="53"/>
      <c r="H4" s="1"/>
      <c r="I4" s="60" t="s">
        <v>17</v>
      </c>
      <c r="J4" s="60"/>
      <c r="K4" s="60"/>
      <c r="L4" s="60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4" t="s">
        <v>18</v>
      </c>
      <c r="J5" s="14"/>
      <c r="K5" s="14"/>
      <c r="L5" s="14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4" t="s">
        <v>11</v>
      </c>
      <c r="C7" s="48"/>
      <c r="D7" s="55"/>
      <c r="E7" s="55"/>
      <c r="F7" s="56"/>
      <c r="G7" s="57"/>
      <c r="H7" s="5"/>
      <c r="I7" s="38" t="s">
        <v>20</v>
      </c>
      <c r="J7" s="39"/>
      <c r="K7" s="39"/>
      <c r="L7" s="39"/>
      <c r="M7" s="39"/>
      <c r="N7" s="39"/>
      <c r="O7" s="39"/>
      <c r="P7" s="39"/>
      <c r="Q7" s="40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16" t="s">
        <v>3</v>
      </c>
      <c r="C8" s="17" t="s">
        <v>0</v>
      </c>
      <c r="D8" s="17" t="s">
        <v>7</v>
      </c>
      <c r="E8" s="18" t="s">
        <v>8</v>
      </c>
      <c r="F8" s="18" t="s">
        <v>4</v>
      </c>
      <c r="G8" s="19" t="s">
        <v>9</v>
      </c>
      <c r="H8" s="1"/>
      <c r="I8" s="16" t="s">
        <v>3</v>
      </c>
      <c r="J8" s="17" t="s">
        <v>1</v>
      </c>
      <c r="K8" s="18" t="s">
        <v>19</v>
      </c>
      <c r="L8" s="17" t="s">
        <v>22</v>
      </c>
      <c r="M8" s="17" t="s">
        <v>7</v>
      </c>
      <c r="N8" s="18" t="s">
        <v>8</v>
      </c>
      <c r="O8" s="18" t="s">
        <v>12</v>
      </c>
      <c r="P8" s="18" t="s">
        <v>4</v>
      </c>
      <c r="Q8" s="19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34" customFormat="1" ht="102" customHeight="1" x14ac:dyDescent="0.25">
      <c r="A9" s="21"/>
      <c r="B9" s="22">
        <v>1</v>
      </c>
      <c r="C9" s="23" t="s">
        <v>25</v>
      </c>
      <c r="D9" s="24" t="s">
        <v>23</v>
      </c>
      <c r="E9" s="24">
        <v>7924832.9299999997</v>
      </c>
      <c r="F9" s="25">
        <v>1</v>
      </c>
      <c r="G9" s="26">
        <f>E9*F9</f>
        <v>7924832.9299999997</v>
      </c>
      <c r="H9" s="27"/>
      <c r="I9" s="28">
        <f>B9</f>
        <v>1</v>
      </c>
      <c r="J9" s="29"/>
      <c r="K9" s="30"/>
      <c r="L9" s="30"/>
      <c r="M9" s="31" t="str">
        <f>D9</f>
        <v>компл.</v>
      </c>
      <c r="N9" s="32">
        <f>E9</f>
        <v>7924832.9299999997</v>
      </c>
      <c r="O9" s="33"/>
      <c r="P9" s="31">
        <f>F9</f>
        <v>1</v>
      </c>
      <c r="Q9" s="32">
        <f>O9*P9</f>
        <v>0</v>
      </c>
      <c r="R9" s="27"/>
      <c r="S9" s="27"/>
      <c r="T9" s="27"/>
      <c r="U9" s="27"/>
      <c r="V9" s="27"/>
      <c r="W9" s="27"/>
      <c r="X9" s="27"/>
      <c r="Y9" s="27"/>
      <c r="Z9" s="27"/>
      <c r="AA9" s="27"/>
    </row>
    <row r="10" spans="1:27" ht="21" customHeight="1" thickBot="1" x14ac:dyDescent="0.3">
      <c r="A10" s="6"/>
      <c r="B10" s="41" t="s">
        <v>5</v>
      </c>
      <c r="C10" s="42"/>
      <c r="D10" s="42"/>
      <c r="E10" s="42"/>
      <c r="F10" s="43"/>
      <c r="G10" s="26">
        <f>G9</f>
        <v>7924832.9299999997</v>
      </c>
      <c r="H10" s="1"/>
      <c r="I10" s="41" t="s">
        <v>5</v>
      </c>
      <c r="J10" s="42"/>
      <c r="K10" s="42"/>
      <c r="L10" s="42"/>
      <c r="M10" s="42"/>
      <c r="N10" s="42"/>
      <c r="O10" s="42"/>
      <c r="P10" s="43"/>
      <c r="Q10" s="20">
        <f>Q9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8" t="s">
        <v>14</v>
      </c>
      <c r="C11" s="59"/>
      <c r="D11" s="59"/>
      <c r="E11" s="59"/>
      <c r="F11" s="10">
        <v>0.2</v>
      </c>
      <c r="G11" s="7">
        <f>G10*F11</f>
        <v>1584966.5860000001</v>
      </c>
      <c r="H11" s="1"/>
      <c r="I11" s="58" t="s">
        <v>14</v>
      </c>
      <c r="J11" s="59"/>
      <c r="K11" s="59"/>
      <c r="L11" s="59"/>
      <c r="M11" s="59"/>
      <c r="N11" s="59"/>
      <c r="O11" s="59"/>
      <c r="P11" s="10">
        <v>0.2</v>
      </c>
      <c r="Q11" s="7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9" t="s">
        <v>6</v>
      </c>
      <c r="C12" s="50"/>
      <c r="D12" s="50"/>
      <c r="E12" s="50"/>
      <c r="F12" s="51"/>
      <c r="G12" s="8">
        <f>G10+G11</f>
        <v>9509799.5159999989</v>
      </c>
      <c r="H12" s="1"/>
      <c r="I12" s="49" t="s">
        <v>6</v>
      </c>
      <c r="J12" s="50"/>
      <c r="K12" s="50"/>
      <c r="L12" s="50"/>
      <c r="M12" s="50"/>
      <c r="N12" s="50"/>
      <c r="O12" s="50"/>
      <c r="P12" s="51"/>
      <c r="Q12" s="8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44"/>
      <c r="C13" s="44"/>
      <c r="D13" s="44"/>
      <c r="E13" s="44"/>
      <c r="F13" s="44"/>
      <c r="G13" s="44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37"/>
      <c r="C14" s="37"/>
      <c r="D14" s="37"/>
      <c r="E14" s="37"/>
      <c r="F14" s="37"/>
      <c r="G14" s="37"/>
      <c r="H14" s="3"/>
      <c r="I14" s="3"/>
      <c r="J14" s="45" t="s">
        <v>15</v>
      </c>
      <c r="K14" s="46"/>
      <c r="L14" s="1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6"/>
      <c r="K15" s="36"/>
      <c r="L15" s="11"/>
      <c r="AA15" s="1"/>
    </row>
    <row r="16" spans="1:27" ht="16.5" x14ac:dyDescent="0.25">
      <c r="J16" s="35"/>
      <c r="K16" s="35"/>
      <c r="L16" s="12"/>
    </row>
    <row r="17" spans="10:12" ht="19.5" x14ac:dyDescent="0.25">
      <c r="J17" s="36"/>
      <c r="K17" s="36"/>
      <c r="L17" s="11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Корнеев Денис Сергеевич</cp:lastModifiedBy>
  <cp:lastPrinted>2020-08-04T05:05:51Z</cp:lastPrinted>
  <dcterms:created xsi:type="dcterms:W3CDTF">2018-05-22T01:14:50Z</dcterms:created>
  <dcterms:modified xsi:type="dcterms:W3CDTF">2021-01-13T02:30:33Z</dcterms:modified>
</cp:coreProperties>
</file>